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256" windowHeight="12288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32" i="1"/>
  <c r="F30" i="1"/>
  <c r="F31" i="1"/>
  <c r="F26" i="1"/>
  <c r="F25" i="1"/>
  <c r="F21" i="1"/>
  <c r="F20" i="1"/>
  <c r="F19" i="1"/>
  <c r="F27" i="1"/>
  <c r="F29" i="1"/>
  <c r="F28" i="1"/>
  <c r="F24" i="1"/>
  <c r="F22" i="1"/>
  <c r="F34" i="1"/>
  <c r="F33" i="1"/>
  <c r="F18" i="1"/>
  <c r="F35" i="1"/>
  <c r="B17" i="1"/>
  <c r="B35" i="1"/>
  <c r="B15" i="1"/>
  <c r="F14" i="1"/>
  <c r="F13" i="1"/>
  <c r="F12" i="1"/>
  <c r="F11" i="1"/>
  <c r="F15" i="1"/>
  <c r="F36" i="1"/>
  <c r="F37" i="1"/>
  <c r="F38" i="1"/>
</calcChain>
</file>

<file path=xl/sharedStrings.xml><?xml version="1.0" encoding="utf-8"?>
<sst xmlns="http://schemas.openxmlformats.org/spreadsheetml/2006/main" count="88" uniqueCount="66">
  <si>
    <t>Sutarties pavadinimas:</t>
  </si>
  <si>
    <t>Inžinerinių vandentiekio ir nuotekų tinklų remontas ir rekonstravimas Kalniečių g. Kaune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</si>
  <si>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</si>
  <si>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</si>
  <si>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</si>
  <si>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</si>
  <si>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</si>
  <si>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</si>
  <si>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</si>
  <si>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</si>
  <si>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</si>
  <si>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</si>
  <si>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</si>
  <si>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</si>
  <si>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</si>
  <si>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</si>
  <si>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Inžineriniai, topografiniai  tyrinėjimai</t>
  </si>
  <si>
    <t>kompl.</t>
  </si>
  <si>
    <t>1.2</t>
  </si>
  <si>
    <t>Statinio projektavimas (iskaitant projekto derinimą ir statybos leidimo gavimą)</t>
  </si>
  <si>
    <t>1.3</t>
  </si>
  <si>
    <t>Išpildomoji dokumentacija (įskaitant statybos užbaigimo dokumentus)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</si>
  <si>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</si>
  <si>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</si>
  <si>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2.</t>
  </si>
  <si>
    <t>BUITINIŲ NUOTEKŲ TINKLŲ REKONSTRAVIMAS IR STATYBA</t>
  </si>
  <si>
    <t>2.1</t>
  </si>
  <si>
    <t>2.1.1</t>
  </si>
  <si>
    <t>Vandentiekio įvadų D32-D40perklojimas, prijungimas prie linijos balnu montuojant požeminę sklendę ir valdymo veleną kapoje įskaitant visas reikalingas medžiagas ir darbus (Ilgis apie 50 m, H - iki 3 m)</t>
  </si>
  <si>
    <t>2.1.2</t>
  </si>
  <si>
    <t>Vandentiekio įvadų D50 - D63 perklojimas, prijungimas prie linijos balnu montuojant požeminę sklendę ir valdymo veleną kapoje įskaitant visas reikalingas medžiagas ir darbus (Ilgis apie 150 m, H - iki 3 m)</t>
  </si>
  <si>
    <t>2.1.3</t>
  </si>
  <si>
    <t>Vandentiekio įvadų D110perklojimas, prijungimas prie linijos balnu montuojant požeminę sklendę ir valdymo veleną kapoje įskaitant visas reikalingas medžiagas ir darbus (Ilgis apie 20 m, H - iki 3 m)</t>
  </si>
  <si>
    <t>2.1.4</t>
  </si>
  <si>
    <t xml:space="preserve"> Koloninio priešgaisrinio hidranto pastatymas įskaitant vamzdzio dalies išpjovimas, metalo laužo pridavimas užsakovui, adaptorių 2 vnt. sumontavimas, trišakio pajungimas, sklendės ant PH išnašos įrengimą, visas susijusias medžiagas ir darbus</t>
  </si>
  <si>
    <t>2.1.5</t>
  </si>
  <si>
    <t>Savitakinių buitinių nuotekų tinklo D200 tinklo atstatymas vietoje polimerizuotu vamzdžiuvisus įskaitant visus reikalingus paruošiamuosius darbus, medžiagas, tyrinėjimus ir darbus (Ilgis apie 205m)</t>
  </si>
  <si>
    <t>2.1.6</t>
  </si>
  <si>
    <t>Savitakinių buitinių nuotekų tinklo D300 tinklo atstatymas vietoje polimerizuotu vamzdžiuvisus įskaitant visus reikalingus paruošiamuosius darbus, medžiagas, tyrinėjimus ir darbus (Ilgis apie 490 m)</t>
  </si>
  <si>
    <t>2.1.7</t>
  </si>
  <si>
    <t>Paviršinio nuotekų tinklo DN160 perklojimas PVC ir /arba PE 100 RC vamzdžiais, įskaitant vamzdyną, visus reikalingus dėklus, jungtis, medžiagas, tyrinėjimus ir darbus (Ilgis apie 30 m, Gylis iki 3 m)</t>
  </si>
  <si>
    <t>2.1.8</t>
  </si>
  <si>
    <t>Paviršinio nuotekų tinklo DN200 perklojimas PVC ir / arbaPE 100 RC vamzdžiais, įskaitant vamzdyną, visus reikalingus dėklus, jungtis, medžiagas, tyrinėjimus ir darbus (Ilgis apie 220 m, Gylis iki 3 m)</t>
  </si>
  <si>
    <t>2.1.9</t>
  </si>
  <si>
    <t>Paviršinio nuotekų tinklo DN315 perklojimas PVC ir /arba PE 100 RC vamzdžiais, įskaitant vamzdyną, visus reikalingus dėklus, jungtis, medžiagas, tyrinėjimus ir darbus (Ilgis apie75 m, Gylis iki 3 m)</t>
  </si>
  <si>
    <t>2.1.10</t>
  </si>
  <si>
    <t>Paviršinio nuotekų tinklo DN400 perklojimas PVC ir / arba PE 100 RC vamzdžiais, įskaitant vamzdyną, visus reikalingus dėklus, jungtis, medžiagas, tyrinėjimus ir darbus (Ilgis apie 520 m, Gylis iki 3 m)</t>
  </si>
  <si>
    <t>2.1.11</t>
  </si>
  <si>
    <t>Buitinių nuotekų plastikinių ir (arba) gelžbetoninių šulinių statyba su apkrovas atitinkančiais ketaus dangčiais, įskaitant visas šuliniuose montuojamas fasonines dalis, hidroizoliaciją ir kitas reikalingas medžiagas (D1000, H- iki 3 m)</t>
  </si>
  <si>
    <t>2.1.12</t>
  </si>
  <si>
    <r>
      <t xml:space="preserve">Gelžbetoninių vandentiekio ir nuotekų šulinių plaukiojančio tipo liukų su dangčiais keitimas, įskaitant plaukiojančio tipo D400 apkrovos dangčius, pakėlimo žiedelius iki 60 cm, </t>
    </r>
    <r>
      <rPr>
        <sz val="10"/>
        <color rgb="FF0070C0"/>
        <rFont val="Times New Roman"/>
        <family val="1"/>
        <charset val="186"/>
      </rPr>
      <t>Šulinių padengimą hidroizoliacine stiprinančia danga, pado ir plyšių remontą betono skiediniu įskaitant susijusias medžiagas bei darbus.</t>
    </r>
  </si>
  <si>
    <t>2.1.13</t>
  </si>
  <si>
    <t>Gelžbetoninių šulinių rekonstravimas su apkrovas atitinkančiais ketaus dangčiais, perdengimo plokštės ir pakėlimo žiedelių keitimas, įskaitant visas reikiamas medžiagas, hidroizoliaciją (D1000, H- iki 1 m (2 vnt.); D1500, H- iki 0,5 m (3 vnt.))</t>
  </si>
  <si>
    <t>2.1.14</t>
  </si>
  <si>
    <t>Gelžbetoninių šulinių demontavimas grunto užpulimas ir tankinimas (D1000 - 2 vnt.; D1500 - 3 vnt. H iki 3 m)</t>
  </si>
  <si>
    <t>2.1.15</t>
  </si>
  <si>
    <t>Lietaus šulinėlių permontavimas DN700 su bortinėmis lietaus grotelėmis įskaitant esamų surinkimo grotelių demontavimą; metalo laužo pristatymas užsakovui; pakėlimo žiedelių h- 30 cm keitimas; GB žiedų h iki 2 m. keitimas; naujų grotelių sumontavimas; grunto kasimas; grunto užpylimas;  piltinio grunto sankaso sutankinimas.</t>
  </si>
  <si>
    <t>2.1.16</t>
  </si>
  <si>
    <t>Nuotekų savitakinio vamzdyno praplovimas, mechaninių priemaišų pašalinimas, televizinė diagnostika, susijusios medžiagos bei paslaugos.</t>
  </si>
  <si>
    <t>2.1.17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</si>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</sst>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Lt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70C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69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8" fillId="3" borderId="14" xfId="2" applyNumberFormat="1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left" vertical="center" wrapText="1"/>
    </xf>
    <xf numFmtId="0" fontId="8" fillId="3" borderId="15" xfId="2" applyFont="1" applyFill="1" applyBorder="1" applyAlignment="1">
      <alignment horizontal="left" vertical="center" wrapText="1"/>
    </xf>
    <xf numFmtId="2" fontId="8" fillId="3" borderId="15" xfId="2" applyNumberFormat="1" applyFont="1" applyFill="1" applyBorder="1" applyAlignment="1">
      <alignment horizontal="left" vertical="center" wrapText="1"/>
    </xf>
    <xf numFmtId="4" fontId="8" fillId="3" borderId="15" xfId="2" applyNumberFormat="1" applyFont="1" applyFill="1" applyBorder="1" applyAlignment="1">
      <alignment horizontal="left" vertical="center" wrapText="1"/>
    </xf>
    <xf numFmtId="4" fontId="8" fillId="3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left" vertical="center" wrapText="1"/>
    </xf>
    <xf numFmtId="0" fontId="9" fillId="0" borderId="18" xfId="2" applyFont="1" applyBorder="1" applyAlignment="1">
      <alignment horizontal="center" vertical="center" wrapText="1"/>
    </xf>
    <xf numFmtId="10" fontId="9" fillId="0" borderId="18" xfId="2" applyNumberFormat="1" applyFont="1" applyBorder="1" applyAlignment="1">
      <alignment horizontal="right" vertical="center" wrapText="1"/>
    </xf>
    <xf numFmtId="4" fontId="9" fillId="0" borderId="18" xfId="2" applyNumberFormat="1" applyFont="1" applyBorder="1" applyAlignment="1">
      <alignment horizontal="right" vertical="center" wrapText="1"/>
    </xf>
    <xf numFmtId="4" fontId="9" fillId="0" borderId="19" xfId="2" applyNumberFormat="1" applyFont="1" applyBorder="1" applyAlignment="1">
      <alignment horizontal="right" vertical="center" wrapText="1"/>
    </xf>
    <xf numFmtId="49" fontId="5" fillId="0" borderId="20" xfId="2" applyNumberFormat="1" applyFont="1" applyBorder="1" applyAlignment="1">
      <alignment horizontal="center" vertical="center" wrapText="1"/>
    </xf>
    <xf numFmtId="0" fontId="5" fillId="0" borderId="21" xfId="2" applyFont="1" applyBorder="1" applyAlignment="1">
      <alignment horizontal="left" vertical="center" wrapText="1"/>
    </xf>
    <xf numFmtId="0" fontId="5" fillId="0" borderId="21" xfId="2" applyFont="1" applyBorder="1" applyAlignment="1">
      <alignment horizontal="center" vertical="center" wrapText="1"/>
    </xf>
    <xf numFmtId="2" fontId="5" fillId="0" borderId="21" xfId="2" applyNumberFormat="1" applyFont="1" applyBorder="1" applyAlignment="1">
      <alignment horizontal="right" vertical="center" wrapText="1"/>
    </xf>
    <xf numFmtId="164" fontId="5" fillId="0" borderId="21" xfId="2" applyNumberFormat="1" applyFont="1" applyBorder="1" applyAlignment="1">
      <alignment horizontal="right" vertical="center" wrapText="1"/>
    </xf>
    <xf numFmtId="4" fontId="10" fillId="0" borderId="22" xfId="2" applyNumberFormat="1" applyFont="1" applyBorder="1" applyAlignment="1">
      <alignment vertical="center" wrapText="1"/>
    </xf>
    <xf numFmtId="2" fontId="8" fillId="3" borderId="16" xfId="2" applyNumberFormat="1" applyFont="1" applyFill="1" applyBorder="1" applyAlignment="1">
      <alignment horizontal="left" vertical="center" wrapText="1"/>
    </xf>
    <xf numFmtId="49" fontId="11" fillId="0" borderId="17" xfId="2" applyNumberFormat="1" applyFont="1" applyBorder="1" applyAlignment="1">
      <alignment horizontal="center" vertical="center"/>
    </xf>
    <xf numFmtId="0" fontId="11" fillId="0" borderId="23" xfId="2" applyFont="1" applyBorder="1" applyAlignment="1">
      <alignment horizontal="left" vertical="center" wrapText="1"/>
    </xf>
    <xf numFmtId="164" fontId="9" fillId="0" borderId="18" xfId="2" applyNumberFormat="1" applyFont="1" applyBorder="1" applyAlignment="1">
      <alignment horizontal="right" vertical="center" wrapText="1"/>
    </xf>
    <xf numFmtId="0" fontId="8" fillId="0" borderId="25" xfId="2" applyFont="1" applyBorder="1" applyAlignment="1">
      <alignment horizontal="left" vertical="center" wrapText="1"/>
    </xf>
    <xf numFmtId="4" fontId="8" fillId="0" borderId="19" xfId="2" applyNumberFormat="1" applyFont="1" applyBorder="1" applyAlignment="1">
      <alignment horizontal="right" vertical="center" wrapText="1"/>
    </xf>
    <xf numFmtId="49" fontId="12" fillId="4" borderId="26" xfId="2" applyNumberFormat="1" applyFont="1" applyFill="1" applyBorder="1" applyAlignment="1">
      <alignment horizontal="center" vertical="center" wrapText="1"/>
    </xf>
    <xf numFmtId="0" fontId="10" fillId="4" borderId="27" xfId="2" applyFont="1" applyFill="1" applyBorder="1" applyAlignment="1">
      <alignment horizontal="left" vertical="center" wrapText="1"/>
    </xf>
    <xf numFmtId="0" fontId="10" fillId="4" borderId="27" xfId="2" applyFont="1" applyFill="1" applyBorder="1" applyAlignment="1">
      <alignment horizontal="center" vertical="center" wrapText="1"/>
    </xf>
    <xf numFmtId="2" fontId="10" fillId="4" borderId="27" xfId="2" applyNumberFormat="1" applyFont="1" applyFill="1" applyBorder="1" applyAlignment="1">
      <alignment horizontal="right" vertical="center" wrapText="1"/>
    </xf>
    <xf numFmtId="164" fontId="10" fillId="4" borderId="27" xfId="2" applyNumberFormat="1" applyFont="1" applyFill="1" applyBorder="1" applyAlignment="1">
      <alignment horizontal="right" vertical="center" wrapText="1"/>
    </xf>
    <xf numFmtId="4" fontId="10" fillId="4" borderId="28" xfId="2" applyNumberFormat="1" applyFont="1" applyFill="1" applyBorder="1" applyAlignment="1">
      <alignment vertical="center" wrapText="1"/>
    </xf>
    <xf numFmtId="49" fontId="0" fillId="0" borderId="29" xfId="0" applyNumberFormat="1" applyBorder="1"/>
    <xf numFmtId="0" fontId="10" fillId="0" borderId="25" xfId="2" applyFont="1" applyBorder="1" applyAlignment="1">
      <alignment horizontal="left" vertical="center" wrapText="1"/>
    </xf>
    <xf numFmtId="0" fontId="0" fillId="0" borderId="25" xfId="0" applyBorder="1"/>
    <xf numFmtId="4" fontId="13" fillId="0" borderId="30" xfId="1" applyNumberFormat="1" applyFont="1" applyBorder="1"/>
    <xf numFmtId="49" fontId="0" fillId="0" borderId="31" xfId="0" applyNumberFormat="1" applyBorder="1"/>
    <xf numFmtId="0" fontId="10" fillId="0" borderId="9" xfId="2" applyFont="1" applyBorder="1" applyAlignment="1">
      <alignment horizontal="left" vertical="center" wrapText="1"/>
    </xf>
    <xf numFmtId="0" fontId="0" fillId="0" borderId="9" xfId="0" applyBorder="1"/>
    <xf numFmtId="4" fontId="13" fillId="0" borderId="32" xfId="0" applyNumberFormat="1" applyFont="1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9" fillId="0" borderId="33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left" vertical="center" wrapText="1"/>
    </xf>
    <xf numFmtId="0" fontId="9" fillId="0" borderId="24" xfId="2" applyFont="1" applyBorder="1" applyAlignment="1">
      <alignment horizontal="left" vertical="center" wrapText="1"/>
    </xf>
    <xf numFmtId="1" fontId="9" fillId="0" borderId="18" xfId="2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49" fontId="16" fillId="0" borderId="17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3">
    <cellStyle name="Excel Built-in Normal" xfId="2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Layout" topLeftCell="A14" zoomScale="90" zoomScaleNormal="100" zoomScalePageLayoutView="90" workbookViewId="0">
      <selection activeCell="B14" sqref="B14"/>
    </sheetView>
  </sheetViews>
  <sheetFormatPr defaultRowHeight="14.4" x14ac:dyDescent="0.3"/>
  <cols>
    <col min="1" max="1" width="6.109375" customWidth="1"/>
    <col min="2" max="2" width="47.6640625" customWidth="1"/>
    <col min="6" max="6" width="11.33203125" customWidth="1"/>
  </cols>
  <sheetData>
    <row r="1" spans="1:6" x14ac:dyDescent="0.3">
      <c r="A1" s="54" t="s">
        <v>0</v>
      </c>
      <c r="B1" s="54"/>
      <c r="C1" s="55" t="s">
        <v>1</v>
      </c>
      <c r="D1" s="55"/>
      <c r="E1" s="55"/>
      <c r="F1" s="55"/>
    </row>
    <row r="2" spans="1:6" x14ac:dyDescent="0.3">
      <c r="A2" s="56" t="s">
        <v>2</v>
      </c>
      <c r="B2" s="56"/>
      <c r="C2" s="55"/>
      <c r="D2" s="55"/>
      <c r="E2" s="55"/>
      <c r="F2" s="55"/>
    </row>
    <row r="3" spans="1:6" x14ac:dyDescent="0.3">
      <c r="A3" s="54" t="s">
        <v>3</v>
      </c>
      <c r="B3" s="54"/>
      <c r="C3" s="55"/>
      <c r="D3" s="55"/>
      <c r="E3" s="55"/>
      <c r="F3" s="55"/>
    </row>
    <row r="4" spans="1:6" x14ac:dyDescent="0.3">
      <c r="A4" s="54" t="s">
        <v>4</v>
      </c>
      <c r="B4" s="54"/>
      <c r="C4" s="55"/>
      <c r="D4" s="55"/>
      <c r="E4" s="55"/>
      <c r="F4" s="55"/>
    </row>
    <row r="5" spans="1:6" x14ac:dyDescent="0.3">
      <c r="A5" s="52"/>
      <c r="B5" s="52"/>
      <c r="C5" s="1"/>
      <c r="D5" s="52"/>
      <c r="E5" s="52"/>
      <c r="F5" s="52"/>
    </row>
    <row r="6" spans="1:6" ht="18" thickBot="1" x14ac:dyDescent="0.35">
      <c r="A6" s="57" t="s">
        <v>5</v>
      </c>
      <c r="B6" s="57"/>
      <c r="C6" s="58" t="s">
        <v>6</v>
      </c>
      <c r="D6" s="58"/>
      <c r="E6" s="58"/>
      <c r="F6" s="58"/>
    </row>
    <row r="7" spans="1:6" x14ac:dyDescent="0.3">
      <c r="A7" s="59" t="s">
        <v>7</v>
      </c>
      <c r="B7" s="61" t="s">
        <v>8</v>
      </c>
      <c r="C7" s="61" t="s">
        <v>9</v>
      </c>
      <c r="D7" s="63" t="s">
        <v>10</v>
      </c>
      <c r="E7" s="64"/>
      <c r="F7" s="65"/>
    </row>
    <row r="8" spans="1:6" ht="55.8" thickBot="1" x14ac:dyDescent="0.35">
      <c r="A8" s="60"/>
      <c r="B8" s="62"/>
      <c r="C8" s="62"/>
      <c r="D8" s="2" t="s">
        <v>11</v>
      </c>
      <c r="E8" s="3" t="s">
        <v>12</v>
      </c>
      <c r="F8" s="4" t="s">
        <v>13</v>
      </c>
    </row>
    <row r="9" spans="1:6" ht="16.2" thickBot="1" x14ac:dyDescent="0.35">
      <c r="A9" s="66"/>
      <c r="B9" s="67"/>
      <c r="C9" s="67"/>
      <c r="D9" s="67"/>
      <c r="E9" s="67"/>
      <c r="F9" s="68"/>
    </row>
    <row r="10" spans="1:6" ht="21" customHeight="1" x14ac:dyDescent="0.3">
      <c r="A10" s="5">
        <v>1</v>
      </c>
      <c r="B10" s="6" t="s">
        <v>14</v>
      </c>
      <c r="C10" s="7"/>
      <c r="D10" s="8"/>
      <c r="E10" s="9"/>
      <c r="F10" s="10"/>
    </row>
    <row r="11" spans="1:6" ht="25.5" customHeight="1" x14ac:dyDescent="0.3">
      <c r="A11" s="11" t="s">
        <v>15</v>
      </c>
      <c r="B11" s="12" t="s">
        <v>16</v>
      </c>
      <c r="C11" s="13" t="s">
        <v>17</v>
      </c>
      <c r="D11" s="14">
        <v>1</v>
      </c>
      <c r="E11" s="15"/>
      <c r="F11" s="16">
        <f t="shared" ref="F11:F14" si="0">ROUND(D11*E11,2)</f>
        <v>0</v>
      </c>
    </row>
    <row r="12" spans="1:6" ht="33.75" customHeight="1" x14ac:dyDescent="0.3">
      <c r="A12" s="11" t="s">
        <v>18</v>
      </c>
      <c r="B12" s="12" t="s">
        <v>19</v>
      </c>
      <c r="C12" s="13" t="s">
        <v>17</v>
      </c>
      <c r="D12" s="14">
        <v>1</v>
      </c>
      <c r="E12" s="15"/>
      <c r="F12" s="16">
        <f t="shared" si="0"/>
        <v>0</v>
      </c>
    </row>
    <row r="13" spans="1:6" ht="32.25" customHeight="1" x14ac:dyDescent="0.3">
      <c r="A13" s="11" t="s">
        <v>20</v>
      </c>
      <c r="B13" s="12" t="s">
        <v>21</v>
      </c>
      <c r="C13" s="13" t="s">
        <v>17</v>
      </c>
      <c r="D13" s="14">
        <v>1</v>
      </c>
      <c r="E13" s="15"/>
      <c r="F13" s="16">
        <f t="shared" si="0"/>
        <v>0</v>
      </c>
    </row>
    <row r="14" spans="1:6" ht="56.25" customHeight="1" x14ac:dyDescent="0.3">
      <c r="A14" s="11" t="s">
        <v>22</v>
      </c>
      <c r="B14" s="12" t="s">
        <v>23</v>
      </c>
      <c r="C14" s="13" t="s">
        <v>17</v>
      </c>
      <c r="D14" s="14">
        <v>1</v>
      </c>
      <c r="E14" s="15"/>
      <c r="F14" s="16">
        <f t="shared" si="0"/>
        <v>0</v>
      </c>
    </row>
    <row r="15" spans="1:6" ht="16.2" thickBot="1" x14ac:dyDescent="0.35">
      <c r="A15" s="17" t="s">
        <v>6</v>
      </c>
      <c r="B15" s="18" t="str">
        <f>CONCATENATE("Viso (",B10,")")</f>
        <v>Viso (BENDROJI DALIS)</v>
      </c>
      <c r="C15" s="19"/>
      <c r="D15" s="20"/>
      <c r="E15" s="21"/>
      <c r="F15" s="22">
        <f>SUM(F11:F14)</f>
        <v>0</v>
      </c>
    </row>
    <row r="16" spans="1:6" ht="27.6" x14ac:dyDescent="0.3">
      <c r="A16" s="5" t="s">
        <v>24</v>
      </c>
      <c r="B16" s="6" t="s">
        <v>25</v>
      </c>
      <c r="C16" s="7"/>
      <c r="D16" s="8"/>
      <c r="E16" s="9"/>
      <c r="F16" s="23"/>
    </row>
    <row r="17" spans="1:6" ht="27.6" x14ac:dyDescent="0.3">
      <c r="A17" s="24" t="s">
        <v>26</v>
      </c>
      <c r="B17" s="25" t="str">
        <f>C1</f>
        <v>Inžinerinių vandentiekio ir nuotekų tinklų remontas ir rekonstravimas Kalniečių g. Kaune</v>
      </c>
      <c r="C17" s="13"/>
      <c r="D17" s="14"/>
      <c r="E17" s="26"/>
      <c r="F17" s="16"/>
    </row>
    <row r="18" spans="1:6" ht="53.25" customHeight="1" x14ac:dyDescent="0.3">
      <c r="A18" s="11" t="s">
        <v>27</v>
      </c>
      <c r="B18" s="12" t="s">
        <v>28</v>
      </c>
      <c r="C18" s="13" t="s">
        <v>17</v>
      </c>
      <c r="D18" s="14">
        <v>1</v>
      </c>
      <c r="E18" s="15"/>
      <c r="F18" s="16">
        <f t="shared" ref="F18:F34" si="1">ROUND(D18*E18,2)</f>
        <v>0</v>
      </c>
    </row>
    <row r="19" spans="1:6" ht="53.25" customHeight="1" x14ac:dyDescent="0.3">
      <c r="A19" s="11" t="s">
        <v>29</v>
      </c>
      <c r="B19" s="12" t="s">
        <v>30</v>
      </c>
      <c r="C19" s="13" t="s">
        <v>17</v>
      </c>
      <c r="D19" s="14">
        <v>1</v>
      </c>
      <c r="E19" s="15"/>
      <c r="F19" s="16">
        <f t="shared" ref="F19:F21" si="2">ROUND(D19*E19,2)</f>
        <v>0</v>
      </c>
    </row>
    <row r="20" spans="1:6" ht="53.25" customHeight="1" x14ac:dyDescent="0.3">
      <c r="A20" s="11" t="s">
        <v>31</v>
      </c>
      <c r="B20" s="12" t="s">
        <v>32</v>
      </c>
      <c r="C20" s="13" t="s">
        <v>17</v>
      </c>
      <c r="D20" s="14">
        <v>1</v>
      </c>
      <c r="E20" s="15"/>
      <c r="F20" s="16">
        <f t="shared" si="2"/>
        <v>0</v>
      </c>
    </row>
    <row r="21" spans="1:6" ht="64.5" customHeight="1" x14ac:dyDescent="0.3">
      <c r="A21" s="11" t="s">
        <v>33</v>
      </c>
      <c r="B21" s="12" t="s">
        <v>34</v>
      </c>
      <c r="C21" s="13" t="s">
        <v>17</v>
      </c>
      <c r="D21" s="49">
        <v>2</v>
      </c>
      <c r="E21" s="15"/>
      <c r="F21" s="16">
        <f t="shared" si="2"/>
        <v>0</v>
      </c>
    </row>
    <row r="22" spans="1:6" ht="57.75" customHeight="1" x14ac:dyDescent="0.3">
      <c r="A22" s="11" t="s">
        <v>35</v>
      </c>
      <c r="B22" s="12" t="s">
        <v>36</v>
      </c>
      <c r="C22" s="13" t="s">
        <v>17</v>
      </c>
      <c r="D22" s="14">
        <v>1</v>
      </c>
      <c r="E22" s="15"/>
      <c r="F22" s="16">
        <f t="shared" si="1"/>
        <v>0</v>
      </c>
    </row>
    <row r="23" spans="1:6" ht="57.75" customHeight="1" x14ac:dyDescent="0.3">
      <c r="A23" s="11" t="s">
        <v>37</v>
      </c>
      <c r="B23" s="12" t="s">
        <v>38</v>
      </c>
      <c r="C23" s="13" t="s">
        <v>17</v>
      </c>
      <c r="D23" s="14">
        <v>1</v>
      </c>
      <c r="E23" s="15"/>
      <c r="F23" s="16">
        <f t="shared" ref="F23" si="3">ROUND(D23*E23,2)</f>
        <v>0</v>
      </c>
    </row>
    <row r="24" spans="1:6" ht="67.5" customHeight="1" x14ac:dyDescent="0.3">
      <c r="A24" s="11" t="s">
        <v>39</v>
      </c>
      <c r="B24" s="48" t="s">
        <v>40</v>
      </c>
      <c r="C24" s="13" t="s">
        <v>17</v>
      </c>
      <c r="D24" s="14">
        <v>1</v>
      </c>
      <c r="E24" s="15"/>
      <c r="F24" s="16">
        <f t="shared" si="1"/>
        <v>0</v>
      </c>
    </row>
    <row r="25" spans="1:6" ht="67.5" customHeight="1" x14ac:dyDescent="0.3">
      <c r="A25" s="11" t="s">
        <v>41</v>
      </c>
      <c r="B25" s="48" t="s">
        <v>42</v>
      </c>
      <c r="C25" s="13" t="s">
        <v>17</v>
      </c>
      <c r="D25" s="14">
        <v>1</v>
      </c>
      <c r="E25" s="15"/>
      <c r="F25" s="16">
        <f t="shared" ref="F25:F26" si="4">ROUND(D25*E25,2)</f>
        <v>0</v>
      </c>
    </row>
    <row r="26" spans="1:6" ht="67.5" customHeight="1" x14ac:dyDescent="0.3">
      <c r="A26" s="11" t="s">
        <v>43</v>
      </c>
      <c r="B26" s="48" t="s">
        <v>44</v>
      </c>
      <c r="C26" s="13" t="s">
        <v>17</v>
      </c>
      <c r="D26" s="14">
        <v>1</v>
      </c>
      <c r="E26" s="15"/>
      <c r="F26" s="16">
        <f t="shared" si="4"/>
        <v>0</v>
      </c>
    </row>
    <row r="27" spans="1:6" ht="68.25" customHeight="1" x14ac:dyDescent="0.3">
      <c r="A27" s="11" t="s">
        <v>45</v>
      </c>
      <c r="B27" s="48" t="s">
        <v>46</v>
      </c>
      <c r="C27" s="46" t="s">
        <v>17</v>
      </c>
      <c r="D27" s="14">
        <v>1</v>
      </c>
      <c r="E27" s="15"/>
      <c r="F27" s="16">
        <f t="shared" ref="F27" si="5">ROUND(D27*E27,2)</f>
        <v>0</v>
      </c>
    </row>
    <row r="28" spans="1:6" ht="68.25" customHeight="1" x14ac:dyDescent="0.3">
      <c r="A28" s="11" t="s">
        <v>47</v>
      </c>
      <c r="B28" s="47" t="s">
        <v>48</v>
      </c>
      <c r="C28" s="46" t="s">
        <v>17</v>
      </c>
      <c r="D28" s="49">
        <v>5</v>
      </c>
      <c r="E28" s="15"/>
      <c r="F28" s="16">
        <f t="shared" ref="F28:F32" si="6">ROUND(D28*E28,2)</f>
        <v>0</v>
      </c>
    </row>
    <row r="29" spans="1:6" ht="78" customHeight="1" x14ac:dyDescent="0.3">
      <c r="A29" s="51" t="s">
        <v>49</v>
      </c>
      <c r="B29" s="47" t="s">
        <v>50</v>
      </c>
      <c r="C29" s="46" t="s">
        <v>17</v>
      </c>
      <c r="D29" s="49">
        <v>77</v>
      </c>
      <c r="E29" s="15"/>
      <c r="F29" s="16">
        <f t="shared" si="6"/>
        <v>0</v>
      </c>
    </row>
    <row r="30" spans="1:6" ht="69.75" customHeight="1" x14ac:dyDescent="0.3">
      <c r="A30" s="11" t="s">
        <v>51</v>
      </c>
      <c r="B30" s="47" t="s">
        <v>52</v>
      </c>
      <c r="C30" s="46" t="s">
        <v>17</v>
      </c>
      <c r="D30" s="49">
        <v>5</v>
      </c>
      <c r="E30" s="15"/>
      <c r="F30" s="16">
        <f t="shared" si="6"/>
        <v>0</v>
      </c>
    </row>
    <row r="31" spans="1:6" ht="65.25" customHeight="1" x14ac:dyDescent="0.3">
      <c r="A31" s="11" t="s">
        <v>53</v>
      </c>
      <c r="B31" s="50" t="s">
        <v>54</v>
      </c>
      <c r="C31" s="46" t="s">
        <v>17</v>
      </c>
      <c r="D31" s="49">
        <v>5</v>
      </c>
      <c r="E31" s="15"/>
      <c r="F31" s="16">
        <f t="shared" si="6"/>
        <v>0</v>
      </c>
    </row>
    <row r="32" spans="1:6" ht="81.75" customHeight="1" x14ac:dyDescent="0.3">
      <c r="A32" s="11" t="s">
        <v>55</v>
      </c>
      <c r="B32" s="50" t="s">
        <v>56</v>
      </c>
      <c r="C32" s="46" t="s">
        <v>17</v>
      </c>
      <c r="D32" s="49">
        <v>30</v>
      </c>
      <c r="E32" s="15"/>
      <c r="F32" s="16">
        <f t="shared" si="6"/>
        <v>0</v>
      </c>
    </row>
    <row r="33" spans="1:6" ht="47.25" customHeight="1" x14ac:dyDescent="0.3">
      <c r="A33" s="11" t="s">
        <v>57</v>
      </c>
      <c r="B33" s="47" t="s">
        <v>58</v>
      </c>
      <c r="C33" s="46" t="s">
        <v>17</v>
      </c>
      <c r="D33" s="14">
        <v>1</v>
      </c>
      <c r="E33" s="15"/>
      <c r="F33" s="16">
        <f t="shared" si="1"/>
        <v>0</v>
      </c>
    </row>
    <row r="34" spans="1:6" ht="56.25" customHeight="1" x14ac:dyDescent="0.3">
      <c r="A34" s="11" t="s">
        <v>59</v>
      </c>
      <c r="B34" s="47" t="s">
        <v>60</v>
      </c>
      <c r="C34" s="46" t="s">
        <v>17</v>
      </c>
      <c r="D34" s="14">
        <v>1</v>
      </c>
      <c r="E34" s="15"/>
      <c r="F34" s="16">
        <f t="shared" si="1"/>
        <v>0</v>
      </c>
    </row>
    <row r="35" spans="1:6" ht="27" thickBot="1" x14ac:dyDescent="0.35">
      <c r="A35" s="11"/>
      <c r="B35" s="27" t="str">
        <f>CONCATENATE("Viso (",B17,")")</f>
        <v>Viso (Inžinerinių vandentiekio ir nuotekų tinklų remontas ir rekonstravimas Kalniečių g. Kaune)</v>
      </c>
      <c r="C35" s="13"/>
      <c r="D35" s="14"/>
      <c r="E35" s="26"/>
      <c r="F35" s="28">
        <f>SUM(F18:F34)</f>
        <v>0</v>
      </c>
    </row>
    <row r="36" spans="1:6" ht="15.6" x14ac:dyDescent="0.3">
      <c r="A36" s="29" t="s">
        <v>6</v>
      </c>
      <c r="B36" s="30" t="s">
        <v>61</v>
      </c>
      <c r="C36" s="31"/>
      <c r="D36" s="32"/>
      <c r="E36" s="33"/>
      <c r="F36" s="34">
        <f>F15+F35</f>
        <v>0</v>
      </c>
    </row>
    <row r="37" spans="1:6" ht="15.6" x14ac:dyDescent="0.3">
      <c r="A37" s="35"/>
      <c r="B37" s="36" t="s">
        <v>62</v>
      </c>
      <c r="C37" s="37"/>
      <c r="D37" s="37"/>
      <c r="E37" s="37"/>
      <c r="F37" s="38">
        <f>ROUND(F36*0.21,2)</f>
        <v>0</v>
      </c>
    </row>
    <row r="38" spans="1:6" ht="16.2" thickBot="1" x14ac:dyDescent="0.35">
      <c r="A38" s="39"/>
      <c r="B38" s="40" t="s">
        <v>63</v>
      </c>
      <c r="C38" s="41"/>
      <c r="D38" s="41"/>
      <c r="E38" s="41"/>
      <c r="F38" s="42">
        <f>F36+F37</f>
        <v>0</v>
      </c>
    </row>
    <row r="39" spans="1:6" x14ac:dyDescent="0.3">
      <c r="A39" s="43"/>
      <c r="B39" s="44"/>
    </row>
    <row r="40" spans="1:6" x14ac:dyDescent="0.3">
      <c r="A40" s="43"/>
      <c r="B40" s="45" t="s">
        <v>64</v>
      </c>
    </row>
    <row r="41" spans="1:6" ht="25.5" customHeight="1" x14ac:dyDescent="0.3">
      <c r="A41" s="43"/>
      <c r="B41" s="53" t="s">
        <v>65</v>
      </c>
      <c r="C41" s="53"/>
      <c r="D41" s="53"/>
      <c r="E41" s="53"/>
      <c r="F41" s="53"/>
    </row>
  </sheetData>
  <mergeCells count="13">
    <mergeCell ref="B41:F41"/>
    <mergeCell ref="A1:B1"/>
    <mergeCell ref="C1:F4"/>
    <mergeCell ref="A2:B2"/>
    <mergeCell ref="A3:B3"/>
    <mergeCell ref="A4:B4"/>
    <mergeCell ref="A6:B6"/>
    <mergeCell ref="C6:F6"/>
    <mergeCell ref="A7:A8"/>
    <mergeCell ref="B7:B8"/>
    <mergeCell ref="C7:C8"/>
    <mergeCell ref="D7:F7"/>
    <mergeCell ref="A9:F9"/>
  </mergeCells>
  <pageMargins left="0.7" right="0.43859649122807015" top="0.75" bottom="0.94298245614035092" header="0.3" footer="0.3"/>
  <pageSetup orientation="portrait" r:id="rId1"/>
  <headerFooter>
    <oddHeader>&amp;RPriedėlis Nr.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2025-06-27T07:37:31Z</dcterms:modified>
  <cp:category/>
  <cp:contentStatus/>
</cp:coreProperties>
</file>